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8250A475-A76E-49E5-8E19-7A0D68A8F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E28" i="1"/>
  <c r="E54" i="1"/>
  <c r="E61" i="1"/>
  <c r="E60" i="1"/>
  <c r="F60" i="1"/>
  <c r="E57" i="1"/>
  <c r="E56" i="1"/>
  <c r="F61" i="1"/>
  <c r="F57" i="1"/>
  <c r="F56" i="1"/>
  <c r="F52" i="1"/>
  <c r="F50" i="1"/>
  <c r="F48" i="1"/>
  <c r="F46" i="1"/>
  <c r="F44" i="1"/>
  <c r="F43" i="1"/>
  <c r="F42" i="1"/>
  <c r="F40" i="1"/>
  <c r="F38" i="1"/>
  <c r="F37" i="1"/>
  <c r="F36" i="1"/>
  <c r="F34" i="1"/>
  <c r="E31" i="1"/>
  <c r="F31" i="1" s="1"/>
  <c r="E30" i="1"/>
  <c r="F30" i="1" s="1"/>
  <c r="F27" i="1"/>
  <c r="F25" i="1"/>
  <c r="F23" i="1"/>
  <c r="F17" i="1"/>
  <c r="F13" i="1"/>
  <c r="F9" i="1"/>
  <c r="F26" i="1"/>
  <c r="F24" i="1"/>
  <c r="F22" i="1"/>
  <c r="F20" i="1"/>
  <c r="F18" i="1"/>
  <c r="F16" i="1"/>
  <c r="F14" i="1"/>
  <c r="F12" i="1"/>
  <c r="F10" i="1"/>
  <c r="F8" i="1"/>
  <c r="F7" i="1"/>
  <c r="F6" i="1"/>
  <c r="E29" i="1" l="1"/>
  <c r="D56" i="1"/>
  <c r="D31" i="1"/>
  <c r="E55" i="1"/>
  <c r="D30" i="1"/>
  <c r="F62" i="1" l="1"/>
  <c r="F63" i="1" s="1"/>
  <c r="A8" i="1"/>
  <c r="A10" i="1" s="1"/>
  <c r="A12" i="1" l="1"/>
  <c r="A14" i="1" s="1"/>
  <c r="A16" i="1" s="1"/>
  <c r="A18" i="1" s="1"/>
  <c r="A20" i="1" s="1"/>
  <c r="A22" i="1" s="1"/>
  <c r="A24" i="1" s="1"/>
  <c r="A26" i="1" l="1"/>
  <c r="A34" i="1" s="1"/>
  <c r="A36" i="1" l="1"/>
  <c r="A38" i="1" s="1"/>
  <c r="A40" i="1" s="1"/>
  <c r="A42" i="1" s="1"/>
  <c r="A44" i="1" s="1"/>
  <c r="A46" i="1" s="1"/>
  <c r="A48" i="1" s="1"/>
  <c r="A50" i="1" s="1"/>
  <c r="A52" i="1" s="1"/>
  <c r="F64" i="1" l="1"/>
</calcChain>
</file>

<file path=xl/sharedStrings.xml><?xml version="1.0" encoding="utf-8"?>
<sst xmlns="http://schemas.openxmlformats.org/spreadsheetml/2006/main" count="90" uniqueCount="45">
  <si>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</si>
  <si>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</si>
  <si>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</si>
  <si>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</si>
  <si>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</si>
  <si>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</si>
  <si>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</si>
  <si>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</si>
  <si>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</si>
  <si>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</si>
  <si>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</si>
  <si>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</si>
  <si>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P.O.Hviezdoslava 26, Žilina</t>
  </si>
  <si>
    <t>Námestie Slovenskej republiky 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</si>
  <si>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</si>
  <si>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</si>
  <si>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</si>
  <si>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</si>
  <si>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</si>
  <si>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</si>
  <si>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M.Pišúta 937/14, Liptovský Mikuláš</t>
  </si>
  <si>
    <t>Štiavnická 3,  Ružomberok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</si>
  <si>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</si>
  <si>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</si>
  <si>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</si>
  <si>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</si>
  <si>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</si>
  <si>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</si>
  <si>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</si>
  <si>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Bystrická 479/71, Žarnovica</t>
  </si>
  <si>
    <t>Čsl. Armády 53, OC Point, Brezno</t>
  </si>
  <si>
    <t>Mierová 11, Tornaľa</t>
  </si>
  <si>
    <t>ŽILINSKÝ KRAJ</t>
  </si>
  <si>
    <t>BANSKOBYSTRICKÝ KRAJ</t>
  </si>
  <si>
    <t>Spolu Žilinský kraj v EUR bez DPH</t>
  </si>
  <si>
    <t>Spolu Banskobystrický kraj v EUR bez DPH</t>
  </si>
  <si>
    <t>23% DPH v EUR</t>
  </si>
  <si>
    <t>Poprosíme naceňovať na základe Rozsahu poskytovaných služieb Odsek I. písmena D</t>
  </si>
  <si>
    <t xml:space="preserve">Cena ŠTVRŤROČNÝCH upratovacích a čistiacich služieb </t>
  </si>
  <si>
    <t xml:space="preserve">Cena za 1 ŠTVRŤROČNÉ upratovanie v EUR bez DPH </t>
  </si>
  <si>
    <t>Cena za 8 ŠTVRŤROČNÝCH upratovacích služieb (2roky)
v EUR bez DPH</t>
  </si>
  <si>
    <t xml:space="preserve">Príloha č. 9C zmluvy </t>
  </si>
  <si>
    <t>Spolu Žilinský a Banskobystrický kraj v EUR bez DPH za 8 štvrťročných upratovaní (2 roky)</t>
  </si>
  <si>
    <t>Spolu Žilinský a Banskobystrický kraj v EUR s DPH za 8 štvrťročných upratovaní (2roky)</t>
  </si>
  <si>
    <t>ul. 1.mája 34, 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</si>
</sst>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1" xfId="0" applyNumberFormat="1" applyFont="1" applyFill="1" applyBorder="1" applyProtection="1"/>
    <xf numFmtId="4" fontId="5" fillId="5" borderId="12" xfId="0" applyNumberFormat="1" applyFont="1" applyFill="1" applyBorder="1" applyProtection="1"/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11" xfId="0" applyNumberFormat="1" applyFill="1" applyBorder="1"/>
    <xf numFmtId="4" fontId="0" fillId="0" borderId="3" xfId="0" applyNumberFormat="1" applyFill="1" applyBorder="1"/>
    <xf numFmtId="4" fontId="0" fillId="3" borderId="3" xfId="0" applyNumberFormat="1" applyFill="1" applyBorder="1"/>
    <xf numFmtId="4" fontId="8" fillId="4" borderId="3" xfId="0" applyNumberFormat="1" applyFont="1" applyFill="1" applyBorder="1" applyProtection="1"/>
    <xf numFmtId="4" fontId="0" fillId="2" borderId="3" xfId="0" applyNumberFormat="1" applyFill="1" applyBorder="1"/>
    <xf numFmtId="4" fontId="8" fillId="0" borderId="3" xfId="0" applyNumberFormat="1" applyFont="1" applyFill="1" applyBorder="1" applyProtection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8" xfId="0" applyNumberFormat="1" applyFont="1" applyFill="1" applyBorder="1" applyProtection="1"/>
    <xf numFmtId="4" fontId="5" fillId="5" borderId="29" xfId="0" applyNumberFormat="1" applyFont="1" applyFill="1" applyBorder="1" applyProtection="1"/>
    <xf numFmtId="4" fontId="10" fillId="7" borderId="12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9" xfId="0" applyFont="1" applyFill="1" applyBorder="1" applyAlignment="1" applyProtection="1">
      <alignment horizontal="center" vertical="center" wrapText="1"/>
      <protection locked="0"/>
    </xf>
    <xf numFmtId="4" fontId="6" fillId="8" borderId="30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31" xfId="0" applyNumberFormat="1" applyFont="1" applyFill="1" applyBorder="1" applyAlignment="1" applyProtection="1">
      <alignment horizontal="center" vertical="center" wrapText="1"/>
      <protection locked="0"/>
    </xf>
    <xf numFmtId="4" fontId="9" fillId="8" borderId="4" xfId="0" applyNumberFormat="1" applyFont="1" applyFill="1" applyBorder="1" applyProtection="1"/>
    <xf numFmtId="4" fontId="9" fillId="8" borderId="7" xfId="0" applyNumberFormat="1" applyFont="1" applyFill="1" applyBorder="1" applyProtection="1"/>
    <xf numFmtId="4" fontId="5" fillId="5" borderId="3" xfId="0" applyNumberFormat="1" applyFont="1" applyFill="1" applyBorder="1" applyProtection="1">
      <protection hidden="1"/>
    </xf>
    <xf numFmtId="0" fontId="0" fillId="0" borderId="0" xfId="0" applyAlignment="1" applyProtection="1">
      <alignment horizontal="left" wrapText="1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24" xfId="0" applyFont="1" applyFill="1" applyBorder="1" applyAlignment="1" applyProtection="1">
      <alignment horizontal="left" vertical="center" wrapText="1"/>
      <protection locked="0"/>
    </xf>
    <xf numFmtId="1" fontId="6" fillId="8" borderId="2" xfId="0" applyNumberFormat="1" applyFont="1" applyFill="1" applyBorder="1" applyAlignment="1" applyProtection="1">
      <alignment horizontal="right"/>
      <protection locked="0"/>
    </xf>
    <xf numFmtId="1" fontId="6" fillId="8" borderId="3" xfId="0" applyNumberFormat="1" applyFont="1" applyFill="1" applyBorder="1" applyAlignment="1" applyProtection="1">
      <alignment horizontal="right"/>
      <protection locked="0"/>
    </xf>
    <xf numFmtId="1" fontId="6" fillId="8" borderId="5" xfId="0" applyNumberFormat="1" applyFont="1" applyFill="1" applyBorder="1" applyAlignment="1" applyProtection="1">
      <alignment horizontal="right"/>
      <protection locked="0"/>
    </xf>
    <xf numFmtId="1" fontId="6" fillId="8" borderId="6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8" borderId="10" xfId="0" applyNumberFormat="1" applyFont="1" applyFill="1" applyBorder="1" applyAlignment="1" applyProtection="1">
      <alignment horizontal="right"/>
      <protection locked="0"/>
    </xf>
    <xf numFmtId="1" fontId="6" fillId="8" borderId="11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6" fillId="8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6" fillId="6" borderId="32" xfId="0" applyFont="1" applyFill="1" applyBorder="1" applyAlignment="1" applyProtection="1">
      <alignment horizontal="center" vertical="center"/>
      <protection locked="0"/>
    </xf>
    <xf numFmtId="0" fontId="6" fillId="6" borderId="33" xfId="0" applyFont="1" applyFill="1" applyBorder="1" applyAlignment="1" applyProtection="1">
      <alignment horizontal="center" vertical="center"/>
      <protection locked="0"/>
    </xf>
    <xf numFmtId="0" fontId="6" fillId="6" borderId="34" xfId="0" applyFont="1" applyFill="1" applyBorder="1" applyAlignment="1" applyProtection="1">
      <alignment horizontal="center" vertical="center"/>
      <protection locked="0"/>
    </xf>
    <xf numFmtId="0" fontId="6" fillId="8" borderId="16" xfId="0" applyFont="1" applyFill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2" borderId="9" xfId="0" applyFont="1" applyFill="1" applyBorder="1" applyAlignment="1">
      <alignment horizontal="left" vertical="center"/>
    </xf>
    <xf numFmtId="0" fontId="6" fillId="8" borderId="17" xfId="0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left"/>
      <protection locked="0"/>
    </xf>
    <xf numFmtId="0" fontId="3" fillId="2" borderId="11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7"/>
  <sheetViews>
    <sheetView tabSelected="1" workbookViewId="0">
      <selection activeCell="E55" sqref="E55"/>
    </sheetView>
  </sheetViews>
  <sheetFormatPr defaultColWidth="9.28515625" defaultRowHeight="15" x14ac:dyDescent="0.25"/>
  <cols>
    <col min="1" max="1" width="6.7109375" style="1" customWidth="1"/>
    <col min="2" max="2" width="36.28515625" style="1" bestFit="1" customWidth="1"/>
    <col min="3" max="3" width="14.28515625" style="1" customWidth="1"/>
    <col min="4" max="4" width="9.28515625" style="1" customWidth="1"/>
    <col min="5" max="6" width="17.28515625" style="1" customWidth="1"/>
    <col min="7" max="7" width="15.28515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88" t="s">
        <v>41</v>
      </c>
      <c r="B2" s="89"/>
      <c r="E2" s="33" t="s">
        <v>5</v>
      </c>
      <c r="F2" s="33"/>
      <c r="G2" s="33"/>
    </row>
    <row r="3" spans="1:7" x14ac:dyDescent="0.25">
      <c r="A3" s="2" t="s">
        <v>38</v>
      </c>
      <c r="B3" s="3"/>
      <c r="C3" s="3"/>
      <c r="D3" s="4"/>
      <c r="E3" s="5"/>
      <c r="F3" s="6"/>
      <c r="G3" s="6"/>
    </row>
    <row r="4" spans="1:7" ht="15.75" thickBot="1" x14ac:dyDescent="0.3">
      <c r="A4" s="41" t="s">
        <v>37</v>
      </c>
      <c r="B4" s="38"/>
      <c r="C4" s="38"/>
      <c r="D4" s="39"/>
      <c r="E4" s="40"/>
      <c r="F4" s="40"/>
    </row>
    <row r="5" spans="1:7" ht="70.900000000000006" customHeight="1" thickBot="1" x14ac:dyDescent="0.3">
      <c r="A5" s="80" t="s">
        <v>9</v>
      </c>
      <c r="B5" s="81"/>
      <c r="C5" s="42" t="s">
        <v>0</v>
      </c>
      <c r="D5" s="42" t="s">
        <v>6</v>
      </c>
      <c r="E5" s="43" t="s">
        <v>39</v>
      </c>
      <c r="F5" s="44" t="s">
        <v>40</v>
      </c>
    </row>
    <row r="6" spans="1:7" x14ac:dyDescent="0.25">
      <c r="A6" s="82">
        <v>1</v>
      </c>
      <c r="B6" s="90" t="s">
        <v>12</v>
      </c>
      <c r="C6" s="16" t="s">
        <v>1</v>
      </c>
      <c r="D6" s="17">
        <v>2454</v>
      </c>
      <c r="E6" s="27"/>
      <c r="F6" s="27">
        <f>E6*8</f>
        <v>0</v>
      </c>
    </row>
    <row r="7" spans="1:7" x14ac:dyDescent="0.25">
      <c r="A7" s="53"/>
      <c r="B7" s="79"/>
      <c r="C7" s="14" t="s">
        <v>2</v>
      </c>
      <c r="D7" s="15">
        <v>254</v>
      </c>
      <c r="E7" s="28"/>
      <c r="F7" s="28">
        <f>E7*8</f>
        <v>0</v>
      </c>
    </row>
    <row r="8" spans="1:7" x14ac:dyDescent="0.25">
      <c r="A8" s="53">
        <f>A6+1</f>
        <v>2</v>
      </c>
      <c r="B8" s="78" t="s">
        <v>44</v>
      </c>
      <c r="C8" s="18" t="s">
        <v>1</v>
      </c>
      <c r="D8" s="19">
        <v>1212</v>
      </c>
      <c r="E8" s="29"/>
      <c r="F8" s="29">
        <f>E8*8</f>
        <v>0</v>
      </c>
    </row>
    <row r="9" spans="1:7" x14ac:dyDescent="0.25">
      <c r="A9" s="54"/>
      <c r="B9" s="79"/>
      <c r="C9" s="14" t="s">
        <v>2</v>
      </c>
      <c r="D9" s="15">
        <v>288</v>
      </c>
      <c r="E9" s="28"/>
      <c r="F9" s="28">
        <f>E9*8</f>
        <v>0</v>
      </c>
    </row>
    <row r="10" spans="1:7" x14ac:dyDescent="0.25">
      <c r="A10" s="53">
        <f t="shared" ref="A10:A12" si="0">A8+1</f>
        <v>3</v>
      </c>
      <c r="B10" s="78" t="s">
        <v>13</v>
      </c>
      <c r="C10" s="18" t="s">
        <v>1</v>
      </c>
      <c r="D10" s="19">
        <v>74</v>
      </c>
      <c r="E10" s="29"/>
      <c r="F10" s="29">
        <f>E10*8</f>
        <v>0</v>
      </c>
    </row>
    <row r="11" spans="1:7" x14ac:dyDescent="0.25">
      <c r="A11" s="54"/>
      <c r="B11" s="79"/>
      <c r="C11" s="14" t="s">
        <v>2</v>
      </c>
      <c r="D11" s="15">
        <v>0</v>
      </c>
      <c r="E11" s="30"/>
      <c r="F11" s="30"/>
    </row>
    <row r="12" spans="1:7" x14ac:dyDescent="0.25">
      <c r="A12" s="53">
        <f t="shared" si="0"/>
        <v>4</v>
      </c>
      <c r="B12" s="78" t="s">
        <v>14</v>
      </c>
      <c r="C12" s="18" t="s">
        <v>1</v>
      </c>
      <c r="D12" s="19">
        <v>2314</v>
      </c>
      <c r="E12" s="29"/>
      <c r="F12" s="29">
        <f>E12*8</f>
        <v>0</v>
      </c>
    </row>
    <row r="13" spans="1:7" x14ac:dyDescent="0.25">
      <c r="A13" s="54"/>
      <c r="B13" s="79"/>
      <c r="C13" s="14" t="s">
        <v>2</v>
      </c>
      <c r="D13" s="15">
        <v>1604</v>
      </c>
      <c r="E13" s="32"/>
      <c r="F13" s="28">
        <f>E13*8</f>
        <v>0</v>
      </c>
    </row>
    <row r="14" spans="1:7" x14ac:dyDescent="0.25">
      <c r="A14" s="53">
        <f t="shared" ref="A14" si="1">A12+1</f>
        <v>5</v>
      </c>
      <c r="B14" s="78" t="s">
        <v>15</v>
      </c>
      <c r="C14" s="18" t="s">
        <v>1</v>
      </c>
      <c r="D14" s="19">
        <v>62</v>
      </c>
      <c r="E14" s="29"/>
      <c r="F14" s="29">
        <f>E14*8</f>
        <v>0</v>
      </c>
    </row>
    <row r="15" spans="1:7" x14ac:dyDescent="0.25">
      <c r="A15" s="54"/>
      <c r="B15" s="79"/>
      <c r="C15" s="14" t="s">
        <v>2</v>
      </c>
      <c r="D15" s="15">
        <v>0</v>
      </c>
      <c r="E15" s="30"/>
      <c r="F15" s="30"/>
    </row>
    <row r="16" spans="1:7" x14ac:dyDescent="0.25">
      <c r="A16" s="53">
        <f t="shared" ref="A16:A26" si="2">A14+1</f>
        <v>6</v>
      </c>
      <c r="B16" s="78" t="s">
        <v>16</v>
      </c>
      <c r="C16" s="18" t="s">
        <v>1</v>
      </c>
      <c r="D16" s="19">
        <v>470</v>
      </c>
      <c r="E16" s="29"/>
      <c r="F16" s="29">
        <f>E16*8</f>
        <v>0</v>
      </c>
    </row>
    <row r="17" spans="1:6" x14ac:dyDescent="0.25">
      <c r="A17" s="54"/>
      <c r="B17" s="79"/>
      <c r="C17" s="14" t="s">
        <v>2</v>
      </c>
      <c r="D17" s="15">
        <v>45</v>
      </c>
      <c r="E17" s="28"/>
      <c r="F17" s="28">
        <f>E17*8</f>
        <v>0</v>
      </c>
    </row>
    <row r="18" spans="1:6" x14ac:dyDescent="0.25">
      <c r="A18" s="53">
        <f t="shared" si="2"/>
        <v>7</v>
      </c>
      <c r="B18" s="78" t="s">
        <v>17</v>
      </c>
      <c r="C18" s="18" t="s">
        <v>1</v>
      </c>
      <c r="D18" s="19">
        <v>149</v>
      </c>
      <c r="E18" s="29"/>
      <c r="F18" s="29">
        <f>E18*8</f>
        <v>0</v>
      </c>
    </row>
    <row r="19" spans="1:6" x14ac:dyDescent="0.25">
      <c r="A19" s="54"/>
      <c r="B19" s="79"/>
      <c r="C19" s="14" t="s">
        <v>2</v>
      </c>
      <c r="D19" s="15">
        <v>0</v>
      </c>
      <c r="E19" s="30"/>
      <c r="F19" s="30"/>
    </row>
    <row r="20" spans="1:6" x14ac:dyDescent="0.25">
      <c r="A20" s="53">
        <f t="shared" si="2"/>
        <v>8</v>
      </c>
      <c r="B20" s="78" t="s">
        <v>18</v>
      </c>
      <c r="C20" s="18" t="s">
        <v>1</v>
      </c>
      <c r="D20" s="19">
        <v>121</v>
      </c>
      <c r="E20" s="29"/>
      <c r="F20" s="29">
        <f>E20*8</f>
        <v>0</v>
      </c>
    </row>
    <row r="21" spans="1:6" x14ac:dyDescent="0.25">
      <c r="A21" s="54"/>
      <c r="B21" s="79"/>
      <c r="C21" s="14" t="s">
        <v>2</v>
      </c>
      <c r="D21" s="15">
        <v>0</v>
      </c>
      <c r="E21" s="30"/>
      <c r="F21" s="30"/>
    </row>
    <row r="22" spans="1:6" x14ac:dyDescent="0.25">
      <c r="A22" s="53">
        <f t="shared" si="2"/>
        <v>9</v>
      </c>
      <c r="B22" s="78" t="s">
        <v>19</v>
      </c>
      <c r="C22" s="18" t="s">
        <v>1</v>
      </c>
      <c r="D22" s="19">
        <v>1264</v>
      </c>
      <c r="E22" s="29"/>
      <c r="F22" s="29">
        <f t="shared" ref="F22:F27" si="3">E22*8</f>
        <v>0</v>
      </c>
    </row>
    <row r="23" spans="1:6" x14ac:dyDescent="0.25">
      <c r="A23" s="54"/>
      <c r="B23" s="79"/>
      <c r="C23" s="14" t="s">
        <v>2</v>
      </c>
      <c r="D23" s="15">
        <v>245</v>
      </c>
      <c r="E23" s="32"/>
      <c r="F23" s="28">
        <f t="shared" si="3"/>
        <v>0</v>
      </c>
    </row>
    <row r="24" spans="1:6" x14ac:dyDescent="0.25">
      <c r="A24" s="53">
        <f t="shared" si="2"/>
        <v>10</v>
      </c>
      <c r="B24" s="78" t="s">
        <v>20</v>
      </c>
      <c r="C24" s="18" t="s">
        <v>1</v>
      </c>
      <c r="D24" s="19">
        <v>115</v>
      </c>
      <c r="E24" s="29"/>
      <c r="F24" s="29">
        <f t="shared" si="3"/>
        <v>0</v>
      </c>
    </row>
    <row r="25" spans="1:6" x14ac:dyDescent="0.25">
      <c r="A25" s="54"/>
      <c r="B25" s="79"/>
      <c r="C25" s="14" t="s">
        <v>2</v>
      </c>
      <c r="D25" s="15">
        <v>18</v>
      </c>
      <c r="E25" s="28"/>
      <c r="F25" s="28">
        <f t="shared" si="3"/>
        <v>0</v>
      </c>
    </row>
    <row r="26" spans="1:6" x14ac:dyDescent="0.25">
      <c r="A26" s="53">
        <f t="shared" si="2"/>
        <v>11</v>
      </c>
      <c r="B26" s="78" t="s">
        <v>21</v>
      </c>
      <c r="C26" s="18" t="s">
        <v>1</v>
      </c>
      <c r="D26" s="19">
        <v>917</v>
      </c>
      <c r="E26" s="29"/>
      <c r="F26" s="29">
        <f t="shared" si="3"/>
        <v>0</v>
      </c>
    </row>
    <row r="27" spans="1:6" x14ac:dyDescent="0.25">
      <c r="A27" s="54"/>
      <c r="B27" s="94"/>
      <c r="C27" s="14" t="s">
        <v>2</v>
      </c>
      <c r="D27" s="15">
        <v>780</v>
      </c>
      <c r="E27" s="28"/>
      <c r="F27" s="28">
        <f t="shared" si="3"/>
        <v>0</v>
      </c>
    </row>
    <row r="28" spans="1:6" ht="15" customHeight="1" x14ac:dyDescent="0.25">
      <c r="A28" s="55" t="s">
        <v>11</v>
      </c>
      <c r="B28" s="56"/>
      <c r="C28" s="73" t="s">
        <v>1</v>
      </c>
      <c r="D28" s="74"/>
      <c r="E28" s="26">
        <f>(E6+E8+E10+E12+E14+E16+E18+E20+E22+E24+E26)/11</f>
        <v>0</v>
      </c>
      <c r="F28" s="21"/>
    </row>
    <row r="29" spans="1:6" x14ac:dyDescent="0.25">
      <c r="A29" s="57"/>
      <c r="B29" s="58"/>
      <c r="C29" s="75" t="s">
        <v>2</v>
      </c>
      <c r="D29" s="76"/>
      <c r="E29" s="28">
        <f>(E7+E9+E13+E17+E23+E25+E27)/7</f>
        <v>0</v>
      </c>
      <c r="F29" s="21"/>
    </row>
    <row r="30" spans="1:6" x14ac:dyDescent="0.25">
      <c r="A30" s="49" t="s">
        <v>32</v>
      </c>
      <c r="B30" s="50"/>
      <c r="C30" s="22" t="s">
        <v>3</v>
      </c>
      <c r="D30" s="24">
        <f>D6+D8+D10+D12+D14+D16+D18+D20+D22+D24+D26</f>
        <v>9152</v>
      </c>
      <c r="E30" s="47">
        <f>E6+E8+E10+E12+E14+E16+E18+E20+E22+E24+E26</f>
        <v>0</v>
      </c>
      <c r="F30" s="23">
        <f>E30*8</f>
        <v>0</v>
      </c>
    </row>
    <row r="31" spans="1:6" x14ac:dyDescent="0.25">
      <c r="A31" s="49"/>
      <c r="B31" s="50"/>
      <c r="C31" s="22" t="s">
        <v>4</v>
      </c>
      <c r="D31" s="24">
        <f>D7+D9+D11+D13+D15+D17+D19+D21+D23+D25+D27</f>
        <v>3234</v>
      </c>
      <c r="E31" s="47">
        <f>E7+E9+E13+E17+E23+E25+E27</f>
        <v>0</v>
      </c>
      <c r="F31" s="23">
        <f>E31*8</f>
        <v>0</v>
      </c>
    </row>
    <row r="32" spans="1:6" x14ac:dyDescent="0.25">
      <c r="A32" s="86"/>
      <c r="B32" s="87"/>
      <c r="C32" s="91" t="s">
        <v>34</v>
      </c>
      <c r="D32" s="92"/>
      <c r="E32" s="92"/>
      <c r="F32" s="92"/>
    </row>
    <row r="33" spans="1:6" ht="7.5" customHeight="1" thickBot="1" x14ac:dyDescent="0.3">
      <c r="A33" s="83"/>
      <c r="B33" s="84"/>
      <c r="C33" s="84"/>
      <c r="D33" s="84"/>
      <c r="E33" s="84"/>
      <c r="F33" s="85"/>
    </row>
    <row r="34" spans="1:6" x14ac:dyDescent="0.25">
      <c r="A34" s="82">
        <f>A26+1</f>
        <v>12</v>
      </c>
      <c r="B34" s="93" t="s">
        <v>22</v>
      </c>
      <c r="C34" s="16" t="s">
        <v>1</v>
      </c>
      <c r="D34" s="17">
        <v>1809</v>
      </c>
      <c r="E34" s="27"/>
      <c r="F34" s="27">
        <f>E34*8</f>
        <v>0</v>
      </c>
    </row>
    <row r="35" spans="1:6" x14ac:dyDescent="0.25">
      <c r="A35" s="53"/>
      <c r="B35" s="77"/>
      <c r="C35" s="14" t="s">
        <v>2</v>
      </c>
      <c r="D35" s="15">
        <v>0</v>
      </c>
      <c r="E35" s="30"/>
      <c r="F35" s="30"/>
    </row>
    <row r="36" spans="1:6" x14ac:dyDescent="0.25">
      <c r="A36" s="53">
        <f>A34+1</f>
        <v>13</v>
      </c>
      <c r="B36" s="77" t="s">
        <v>23</v>
      </c>
      <c r="C36" s="18" t="s">
        <v>1</v>
      </c>
      <c r="D36" s="19">
        <v>998</v>
      </c>
      <c r="E36" s="29"/>
      <c r="F36" s="29">
        <f>E36*8</f>
        <v>0</v>
      </c>
    </row>
    <row r="37" spans="1:6" x14ac:dyDescent="0.25">
      <c r="A37" s="54"/>
      <c r="B37" s="77"/>
      <c r="C37" s="14" t="s">
        <v>2</v>
      </c>
      <c r="D37" s="15">
        <v>365</v>
      </c>
      <c r="E37" s="28"/>
      <c r="F37" s="28">
        <f>E37*8</f>
        <v>0</v>
      </c>
    </row>
    <row r="38" spans="1:6" x14ac:dyDescent="0.25">
      <c r="A38" s="53">
        <f t="shared" ref="A38:A52" si="4">A36+1</f>
        <v>14</v>
      </c>
      <c r="B38" s="77" t="s">
        <v>24</v>
      </c>
      <c r="C38" s="18" t="s">
        <v>1</v>
      </c>
      <c r="D38" s="19">
        <v>134</v>
      </c>
      <c r="E38" s="29"/>
      <c r="F38" s="29">
        <f>E38*8</f>
        <v>0</v>
      </c>
    </row>
    <row r="39" spans="1:6" x14ac:dyDescent="0.25">
      <c r="A39" s="54"/>
      <c r="B39" s="77"/>
      <c r="C39" s="14" t="s">
        <v>2</v>
      </c>
      <c r="D39" s="15">
        <v>0</v>
      </c>
      <c r="E39" s="30"/>
      <c r="F39" s="30"/>
    </row>
    <row r="40" spans="1:6" x14ac:dyDescent="0.25">
      <c r="A40" s="53">
        <f t="shared" si="4"/>
        <v>15</v>
      </c>
      <c r="B40" s="77" t="s">
        <v>25</v>
      </c>
      <c r="C40" s="18" t="s">
        <v>1</v>
      </c>
      <c r="D40" s="19">
        <v>131</v>
      </c>
      <c r="E40" s="29"/>
      <c r="F40" s="29">
        <f>E40*8</f>
        <v>0</v>
      </c>
    </row>
    <row r="41" spans="1:6" x14ac:dyDescent="0.25">
      <c r="A41" s="54"/>
      <c r="B41" s="77"/>
      <c r="C41" s="14" t="s">
        <v>2</v>
      </c>
      <c r="D41" s="15">
        <v>0</v>
      </c>
      <c r="E41" s="30"/>
      <c r="F41" s="30"/>
    </row>
    <row r="42" spans="1:6" x14ac:dyDescent="0.25">
      <c r="A42" s="53">
        <f t="shared" si="4"/>
        <v>16</v>
      </c>
      <c r="B42" s="77" t="s">
        <v>26</v>
      </c>
      <c r="C42" s="18" t="s">
        <v>1</v>
      </c>
      <c r="D42" s="19">
        <v>1095</v>
      </c>
      <c r="E42" s="29"/>
      <c r="F42" s="29">
        <f>E42*8</f>
        <v>0</v>
      </c>
    </row>
    <row r="43" spans="1:6" x14ac:dyDescent="0.25">
      <c r="A43" s="54"/>
      <c r="B43" s="77"/>
      <c r="C43" s="14" t="s">
        <v>2</v>
      </c>
      <c r="D43" s="15">
        <v>1221</v>
      </c>
      <c r="E43" s="28"/>
      <c r="F43" s="28">
        <f>E43*8</f>
        <v>0</v>
      </c>
    </row>
    <row r="44" spans="1:6" x14ac:dyDescent="0.25">
      <c r="A44" s="53">
        <f t="shared" si="4"/>
        <v>17</v>
      </c>
      <c r="B44" s="77" t="s">
        <v>27</v>
      </c>
      <c r="C44" s="18" t="s">
        <v>1</v>
      </c>
      <c r="D44" s="19">
        <v>47</v>
      </c>
      <c r="E44" s="29"/>
      <c r="F44" s="29">
        <f>E44*8</f>
        <v>0</v>
      </c>
    </row>
    <row r="45" spans="1:6" x14ac:dyDescent="0.25">
      <c r="A45" s="54"/>
      <c r="B45" s="78"/>
      <c r="C45" s="14" t="s">
        <v>2</v>
      </c>
      <c r="D45" s="15">
        <v>0</v>
      </c>
      <c r="E45" s="30"/>
      <c r="F45" s="30"/>
    </row>
    <row r="46" spans="1:6" x14ac:dyDescent="0.25">
      <c r="A46" s="53">
        <f t="shared" si="4"/>
        <v>18</v>
      </c>
      <c r="B46" s="77" t="s">
        <v>28</v>
      </c>
      <c r="C46" s="18" t="s">
        <v>1</v>
      </c>
      <c r="D46" s="19">
        <v>59</v>
      </c>
      <c r="E46" s="29"/>
      <c r="F46" s="29">
        <f>E46*8</f>
        <v>0</v>
      </c>
    </row>
    <row r="47" spans="1:6" x14ac:dyDescent="0.25">
      <c r="A47" s="54"/>
      <c r="B47" s="78"/>
      <c r="C47" s="13" t="s">
        <v>2</v>
      </c>
      <c r="D47" s="20">
        <v>0</v>
      </c>
      <c r="E47" s="21"/>
      <c r="F47" s="21"/>
    </row>
    <row r="48" spans="1:6" x14ac:dyDescent="0.25">
      <c r="A48" s="53">
        <f t="shared" si="4"/>
        <v>19</v>
      </c>
      <c r="B48" s="77" t="s">
        <v>29</v>
      </c>
      <c r="C48" s="18" t="s">
        <v>1</v>
      </c>
      <c r="D48" s="19">
        <v>75</v>
      </c>
      <c r="E48" s="29"/>
      <c r="F48" s="29">
        <f>E48*8</f>
        <v>0</v>
      </c>
    </row>
    <row r="49" spans="1:7" x14ac:dyDescent="0.25">
      <c r="A49" s="54"/>
      <c r="B49" s="78"/>
      <c r="C49" s="13"/>
      <c r="D49" s="20">
        <v>0</v>
      </c>
      <c r="E49" s="21"/>
      <c r="F49" s="21"/>
    </row>
    <row r="50" spans="1:7" x14ac:dyDescent="0.25">
      <c r="A50" s="53">
        <f t="shared" si="4"/>
        <v>20</v>
      </c>
      <c r="B50" s="77" t="s">
        <v>30</v>
      </c>
      <c r="C50" s="18" t="s">
        <v>1</v>
      </c>
      <c r="D50" s="19">
        <v>50</v>
      </c>
      <c r="E50" s="29"/>
      <c r="F50" s="29">
        <f>E50*8</f>
        <v>0</v>
      </c>
    </row>
    <row r="51" spans="1:7" x14ac:dyDescent="0.25">
      <c r="A51" s="54"/>
      <c r="B51" s="78"/>
      <c r="C51" s="13"/>
      <c r="D51" s="20">
        <v>0</v>
      </c>
      <c r="E51" s="21"/>
      <c r="F51" s="21"/>
    </row>
    <row r="52" spans="1:7" x14ac:dyDescent="0.25">
      <c r="A52" s="53">
        <f t="shared" si="4"/>
        <v>21</v>
      </c>
      <c r="B52" s="77" t="s">
        <v>31</v>
      </c>
      <c r="C52" s="18" t="s">
        <v>1</v>
      </c>
      <c r="D52" s="19">
        <v>150</v>
      </c>
      <c r="E52" s="29"/>
      <c r="F52" s="29">
        <f>E52*8</f>
        <v>0</v>
      </c>
    </row>
    <row r="53" spans="1:7" x14ac:dyDescent="0.25">
      <c r="A53" s="54"/>
      <c r="B53" s="78"/>
      <c r="C53" s="13" t="s">
        <v>2</v>
      </c>
      <c r="D53" s="20">
        <v>0</v>
      </c>
      <c r="E53" s="21"/>
      <c r="F53" s="21"/>
    </row>
    <row r="54" spans="1:7" ht="15" customHeight="1" x14ac:dyDescent="0.25">
      <c r="A54" s="55" t="s">
        <v>11</v>
      </c>
      <c r="B54" s="56"/>
      <c r="C54" s="73" t="s">
        <v>1</v>
      </c>
      <c r="D54" s="74"/>
      <c r="E54" s="26">
        <f>(E34+E36+E38+E40+E42+E44+E46+E48+E50+E52)/10</f>
        <v>0</v>
      </c>
      <c r="F54" s="21"/>
    </row>
    <row r="55" spans="1:7" x14ac:dyDescent="0.25">
      <c r="A55" s="57"/>
      <c r="B55" s="58"/>
      <c r="C55" s="75" t="s">
        <v>2</v>
      </c>
      <c r="D55" s="76"/>
      <c r="E55" s="31">
        <f>(E37+E43)/2</f>
        <v>0</v>
      </c>
      <c r="F55" s="21"/>
    </row>
    <row r="56" spans="1:7" x14ac:dyDescent="0.25">
      <c r="A56" s="49" t="s">
        <v>33</v>
      </c>
      <c r="B56" s="50"/>
      <c r="C56" s="22" t="s">
        <v>3</v>
      </c>
      <c r="D56" s="25">
        <f>D34+D36+D38+D40+D42+D44+D46+D48+D50+D52</f>
        <v>4548</v>
      </c>
      <c r="E56" s="47">
        <f>E34+E36+E38+E40+E42+E44+E46+E48+E50+E52</f>
        <v>0</v>
      </c>
      <c r="F56" s="23">
        <f>E56*8</f>
        <v>0</v>
      </c>
    </row>
    <row r="57" spans="1:7" x14ac:dyDescent="0.25">
      <c r="A57" s="49"/>
      <c r="B57" s="50"/>
      <c r="C57" s="22" t="s">
        <v>4</v>
      </c>
      <c r="D57" s="25">
        <f>D53+D35+D37+D39+D41+D43+D45+D47+D49+D51</f>
        <v>1586</v>
      </c>
      <c r="E57" s="47">
        <f>E37+E43</f>
        <v>0</v>
      </c>
      <c r="F57" s="23">
        <f>E57*8</f>
        <v>0</v>
      </c>
    </row>
    <row r="58" spans="1:7" ht="15.75" thickBot="1" x14ac:dyDescent="0.3">
      <c r="A58" s="51"/>
      <c r="B58" s="52"/>
      <c r="C58" s="71" t="s">
        <v>35</v>
      </c>
      <c r="D58" s="72"/>
      <c r="E58" s="72"/>
      <c r="F58" s="72"/>
    </row>
    <row r="59" spans="1:7" s="10" customFormat="1" ht="15.75" thickBot="1" x14ac:dyDescent="0.3">
      <c r="A59" s="7"/>
      <c r="B59" s="7"/>
      <c r="C59" s="8"/>
      <c r="D59" s="9"/>
      <c r="E59" s="9"/>
      <c r="F59" s="9"/>
      <c r="G59" s="34"/>
    </row>
    <row r="60" spans="1:7" s="10" customFormat="1" x14ac:dyDescent="0.25">
      <c r="A60" s="7"/>
      <c r="B60" s="63" t="s">
        <v>7</v>
      </c>
      <c r="C60" s="64"/>
      <c r="D60" s="65"/>
      <c r="E60" s="11">
        <f>E30+E56</f>
        <v>0</v>
      </c>
      <c r="F60" s="12">
        <f>E60*8</f>
        <v>0</v>
      </c>
    </row>
    <row r="61" spans="1:7" s="10" customFormat="1" ht="15.75" thickBot="1" x14ac:dyDescent="0.3">
      <c r="A61" s="7"/>
      <c r="B61" s="66" t="s">
        <v>8</v>
      </c>
      <c r="C61" s="67"/>
      <c r="D61" s="68"/>
      <c r="E61" s="35">
        <f>E57+E31</f>
        <v>0</v>
      </c>
      <c r="F61" s="36">
        <f>E61*8</f>
        <v>0</v>
      </c>
    </row>
    <row r="62" spans="1:7" ht="18.75" x14ac:dyDescent="0.3">
      <c r="A62" s="69" t="s">
        <v>42</v>
      </c>
      <c r="B62" s="70"/>
      <c r="C62" s="70"/>
      <c r="D62" s="70"/>
      <c r="E62" s="70"/>
      <c r="F62" s="37">
        <f>ROUND(SUM(F60:F61),2)</f>
        <v>0</v>
      </c>
    </row>
    <row r="63" spans="1:7" ht="15.75" x14ac:dyDescent="0.25">
      <c r="A63" s="59" t="s">
        <v>36</v>
      </c>
      <c r="B63" s="60"/>
      <c r="C63" s="60"/>
      <c r="D63" s="60"/>
      <c r="E63" s="60"/>
      <c r="F63" s="45">
        <f>ROUND(F62*0.23,2)</f>
        <v>0</v>
      </c>
    </row>
    <row r="64" spans="1:7" ht="16.5" thickBot="1" x14ac:dyDescent="0.3">
      <c r="A64" s="61" t="s">
        <v>43</v>
      </c>
      <c r="B64" s="62"/>
      <c r="C64" s="62"/>
      <c r="D64" s="62"/>
      <c r="E64" s="62"/>
      <c r="F64" s="46">
        <f>SUM(F62:F63)</f>
        <v>0</v>
      </c>
    </row>
    <row r="67" spans="1:7" ht="29.25" customHeight="1" x14ac:dyDescent="0.25">
      <c r="A67" s="48" t="s">
        <v>10</v>
      </c>
      <c r="B67" s="48"/>
      <c r="C67" s="48"/>
      <c r="D67" s="48"/>
      <c r="E67" s="48"/>
      <c r="F67" s="48"/>
      <c r="G67" s="48"/>
    </row>
  </sheetData>
  <mergeCells count="61">
    <mergeCell ref="A52:A53"/>
    <mergeCell ref="B52:B53"/>
    <mergeCell ref="B46:B47"/>
    <mergeCell ref="B26:B27"/>
    <mergeCell ref="A28:B29"/>
    <mergeCell ref="A42:A43"/>
    <mergeCell ref="A26:A27"/>
    <mergeCell ref="B50:B51"/>
    <mergeCell ref="B42:B43"/>
    <mergeCell ref="B44:B45"/>
    <mergeCell ref="A40:A41"/>
    <mergeCell ref="B40:B41"/>
    <mergeCell ref="C28:D28"/>
    <mergeCell ref="C29:D29"/>
    <mergeCell ref="A36:A37"/>
    <mergeCell ref="C32:F32"/>
    <mergeCell ref="B34:B35"/>
    <mergeCell ref="A2:B2"/>
    <mergeCell ref="B10:B11"/>
    <mergeCell ref="B6:B7"/>
    <mergeCell ref="B8:B9"/>
    <mergeCell ref="B12:B13"/>
    <mergeCell ref="A12:A13"/>
    <mergeCell ref="A10:A11"/>
    <mergeCell ref="A16:A17"/>
    <mergeCell ref="A38:A39"/>
    <mergeCell ref="B16:B17"/>
    <mergeCell ref="A5:B5"/>
    <mergeCell ref="A6:A7"/>
    <mergeCell ref="A8:A9"/>
    <mergeCell ref="B14:B15"/>
    <mergeCell ref="A14:A15"/>
    <mergeCell ref="A33:F33"/>
    <mergeCell ref="A18:A19"/>
    <mergeCell ref="A20:A21"/>
    <mergeCell ref="A22:A23"/>
    <mergeCell ref="A30:B32"/>
    <mergeCell ref="A34:A35"/>
    <mergeCell ref="B36:B37"/>
    <mergeCell ref="B38:B39"/>
    <mergeCell ref="B18:B19"/>
    <mergeCell ref="B20:B21"/>
    <mergeCell ref="B22:B23"/>
    <mergeCell ref="B24:B25"/>
    <mergeCell ref="A24:A25"/>
    <mergeCell ref="A67:G67"/>
    <mergeCell ref="A56:B58"/>
    <mergeCell ref="A44:A45"/>
    <mergeCell ref="A46:A47"/>
    <mergeCell ref="A54:B55"/>
    <mergeCell ref="A63:E63"/>
    <mergeCell ref="A64:E64"/>
    <mergeCell ref="B60:D60"/>
    <mergeCell ref="B61:D61"/>
    <mergeCell ref="A48:A49"/>
    <mergeCell ref="A50:A51"/>
    <mergeCell ref="A62:E62"/>
    <mergeCell ref="C58:F58"/>
    <mergeCell ref="C54:D54"/>
    <mergeCell ref="C55:D55"/>
    <mergeCell ref="B48:B4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36 A38 A40 A42 A44 A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2026-04-01T08:01:44Z</dcterms:modified>
</cp:coreProperties>
</file>